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Лист1!$A$1:$H$44</definedName>
    <definedName name="_xlnm.Print_Titles" localSheetId="0">Лист1!$5:$5</definedName>
    <definedName name="_xlnm.Print_Area" localSheetId="0">Лист1!$A$1:$I$55</definedName>
  </definedNames>
  <calcPr calcId="124519"/>
</workbook>
</file>

<file path=xl/calcChain.xml><?xml version="1.0" encoding="utf-8"?>
<calcChain xmlns="http://schemas.openxmlformats.org/spreadsheetml/2006/main">
  <c r="H51" i="2"/>
  <c r="H52"/>
  <c r="G51"/>
  <c r="G52"/>
  <c r="I50"/>
  <c r="H38"/>
  <c r="G38"/>
  <c r="I22"/>
  <c r="I24"/>
  <c r="D51"/>
  <c r="E51"/>
  <c r="F51"/>
  <c r="C51"/>
  <c r="F44" l="1"/>
  <c r="F36"/>
  <c r="F18"/>
  <c r="C36" l="1"/>
  <c r="H36" l="1"/>
  <c r="I42"/>
  <c r="I43"/>
  <c r="H30"/>
  <c r="I30"/>
  <c r="G36"/>
  <c r="G50"/>
  <c r="H50"/>
  <c r="F7"/>
  <c r="E7"/>
  <c r="I38"/>
  <c r="C46"/>
  <c r="C45" s="1"/>
  <c r="G42"/>
  <c r="I53"/>
  <c r="H53"/>
  <c r="G53"/>
  <c r="I49"/>
  <c r="H49"/>
  <c r="G49"/>
  <c r="I48"/>
  <c r="H48"/>
  <c r="G48"/>
  <c r="I47"/>
  <c r="H47"/>
  <c r="G47"/>
  <c r="F46"/>
  <c r="E46"/>
  <c r="E45" s="1"/>
  <c r="D46"/>
  <c r="D45" s="1"/>
  <c r="I8"/>
  <c r="I10"/>
  <c r="I11"/>
  <c r="I12"/>
  <c r="I13"/>
  <c r="I15"/>
  <c r="I16"/>
  <c r="I17"/>
  <c r="I19"/>
  <c r="I20"/>
  <c r="I21"/>
  <c r="I26"/>
  <c r="I27"/>
  <c r="I28"/>
  <c r="I29"/>
  <c r="I31"/>
  <c r="I34"/>
  <c r="I35"/>
  <c r="I39"/>
  <c r="I40"/>
  <c r="I44"/>
  <c r="C37"/>
  <c r="C33"/>
  <c r="C25"/>
  <c r="C23" s="1"/>
  <c r="C18"/>
  <c r="C14"/>
  <c r="C9"/>
  <c r="C7"/>
  <c r="H46" l="1"/>
  <c r="F45"/>
  <c r="G46"/>
  <c r="I46"/>
  <c r="C6"/>
  <c r="C54" s="1"/>
  <c r="E37"/>
  <c r="F37"/>
  <c r="I37" s="1"/>
  <c r="D37"/>
  <c r="H42"/>
  <c r="G45" l="1"/>
  <c r="H45"/>
  <c r="I45"/>
  <c r="I36"/>
  <c r="G28"/>
  <c r="D9"/>
  <c r="E9" l="1"/>
  <c r="G13" l="1"/>
  <c r="H11"/>
  <c r="H12"/>
  <c r="H13"/>
  <c r="H15"/>
  <c r="H16"/>
  <c r="H17"/>
  <c r="G10"/>
  <c r="G11"/>
  <c r="G12"/>
  <c r="H8"/>
  <c r="G8"/>
  <c r="H43"/>
  <c r="G43"/>
  <c r="H40"/>
  <c r="G40"/>
  <c r="H39"/>
  <c r="G39"/>
  <c r="H35"/>
  <c r="G35"/>
  <c r="H34"/>
  <c r="G34"/>
  <c r="F33"/>
  <c r="I33" s="1"/>
  <c r="E33"/>
  <c r="D33"/>
  <c r="I32"/>
  <c r="H31"/>
  <c r="G31"/>
  <c r="G30"/>
  <c r="H29"/>
  <c r="G29"/>
  <c r="H28"/>
  <c r="H27"/>
  <c r="G27"/>
  <c r="H26"/>
  <c r="G26"/>
  <c r="F25"/>
  <c r="F23" s="1"/>
  <c r="E25"/>
  <c r="E23" s="1"/>
  <c r="D25"/>
  <c r="D23" s="1"/>
  <c r="H21"/>
  <c r="G21"/>
  <c r="H20"/>
  <c r="G20"/>
  <c r="H19"/>
  <c r="G19"/>
  <c r="I18"/>
  <c r="E18"/>
  <c r="D18"/>
  <c r="G17"/>
  <c r="G16"/>
  <c r="G15"/>
  <c r="F14"/>
  <c r="I14" s="1"/>
  <c r="E14"/>
  <c r="D14"/>
  <c r="H10"/>
  <c r="F9"/>
  <c r="I9" s="1"/>
  <c r="I7"/>
  <c r="D7"/>
  <c r="G33" l="1"/>
  <c r="I23"/>
  <c r="I25"/>
  <c r="E6"/>
  <c r="E54" s="1"/>
  <c r="H9"/>
  <c r="H14"/>
  <c r="H7"/>
  <c r="H18"/>
  <c r="G9"/>
  <c r="G7"/>
  <c r="H25"/>
  <c r="G32"/>
  <c r="H33"/>
  <c r="H37"/>
  <c r="G14"/>
  <c r="D6"/>
  <c r="D54" s="1"/>
  <c r="G18"/>
  <c r="G25"/>
  <c r="H32"/>
  <c r="G37"/>
  <c r="H23" l="1"/>
  <c r="F6"/>
  <c r="H6" s="1"/>
  <c r="G23"/>
  <c r="I6" l="1"/>
  <c r="F54"/>
  <c r="G6"/>
  <c r="I54" l="1"/>
  <c r="H54"/>
  <c r="G54"/>
</calcChain>
</file>

<file path=xl/sharedStrings.xml><?xml version="1.0" encoding="utf-8"?>
<sst xmlns="http://schemas.openxmlformats.org/spreadsheetml/2006/main" count="110" uniqueCount="110">
  <si>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</si>
  <si>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</si>
  <si>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</si>
  <si>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</si>
  <si>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</si>
  <si>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</si>
  <si>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</si>
  <si>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</si>
  <si>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</si>
  <si>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</si>
  <si>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</si>
  <si>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</si>
  <si>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</si>
  <si>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</si>
  <si>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</si>
  <si>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</si>
  <si>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</si>
  <si>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</si>
  <si>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</si>
  <si>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</si>
  <si>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</si>
  <si>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</si>
  <si>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</si>
  <si>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</si>
  <si>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</si>
  <si>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</si>
  <si>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</si>
  <si>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</si>
  <si>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</si>
  <si>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</si>
  <si>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</si>
  <si>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</si>
  <si>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</si>
  <si>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</si>
  <si>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</si>
  <si>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</si>
  <si>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</si>
  <si>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</si>
  <si>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</si>
  <si>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</si>
  <si>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</si>
  <si>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</si>
  <si>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</si>
  <si>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</si>
  <si>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</si>
  <si>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</si>
  <si>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</si>
  <si>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</si>
  <si>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</si>
  <si>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</si>
  <si>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</si>
  <si>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</si>
  <si>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</si>
  <si>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</si>
  <si>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</si>
  <si>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</si>
  <si>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</si>
  <si>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</si>
  <si>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</si>
  <si>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</si>
  <si>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</si>
  <si>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</si>
  <si>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</si>
  <si>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</si>
  <si>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</si>
  <si>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</si>
  <si>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</si>
  <si>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</si>
  <si>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</si>
  <si>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</si>
  <si>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</si>
  <si>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</si>
  <si>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</si>
  <si>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</si>
  <si>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</si>
  <si>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</si>
  <si>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</si>
  <si>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</si>
  <si>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</si>
  <si>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</si>
  <si>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</si>
  <si>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</si>
  <si>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</si>
  <si>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</si>
  <si>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</si>
  <si>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</si>
  <si>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</si>
  <si>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</si>
  <si>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</si>
  <si>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бюджетам бюджетной системы Российской Федерации</t>
  </si>
  <si>
    <t>2 02 04000 00 0000 151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</si>
  <si>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</si>
  <si>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</si>
  <si>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</si>
  <si>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</si>
  <si>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</si>
  <si>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</si>
  <si>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</si>
  <si>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</si>
  <si>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Уточненные бюджетные назначения 2018 года</t>
  </si>
  <si>
    <t>к уточненным бюджетным назначениям 2018 года</t>
  </si>
  <si>
    <t>к  соответству-ющему периоду 2017 года</t>
  </si>
  <si>
    <t>Председатель комитета по финансам 
администрации муниципального образования "Город Саратов"                                                                                                                                А.С. Струков</t>
  </si>
  <si>
    <t>Анализ исполнения доходной части бюджета муниципального образования "Город Саратов" на 01.10.2018 года</t>
  </si>
  <si>
    <t>Исполнено на 01.10.2017 года</t>
  </si>
  <si>
    <t>Кассовый план
9 месяцев 2018 года</t>
  </si>
  <si>
    <t>Исполнено на 01.10.2018 года</t>
  </si>
  <si>
    <t xml:space="preserve">к кассовому плану
9 месяцев 2018 года 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</si>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</sst>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#,##0.0"/>
    <numFmt numFmtId="167" formatCode="0.0_ ;[Red]\-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166" fontId="2" fillId="0" borderId="5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0" fontId="8" fillId="0" borderId="1" xfId="0" applyFont="1" applyBorder="1" applyAlignment="1">
      <alignment wrapText="1"/>
    </xf>
    <xf numFmtId="166" fontId="2" fillId="2" borderId="5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5"/>
  <sheetViews>
    <sheetView showGridLines="0" tabSelected="1" view="pageBreakPreview" zoomScaleSheetLayoutView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L51" sqref="L51"/>
    </sheetView>
  </sheetViews>
  <sheetFormatPr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38" t="s">
        <v>103</v>
      </c>
      <c r="B1" s="38"/>
      <c r="C1" s="38"/>
      <c r="D1" s="38"/>
      <c r="E1" s="38"/>
      <c r="F1" s="38"/>
      <c r="G1" s="38"/>
      <c r="H1" s="38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41</v>
      </c>
    </row>
    <row r="3" spans="1:9" ht="18.75" customHeight="1">
      <c r="A3" s="39" t="s">
        <v>39</v>
      </c>
      <c r="B3" s="39" t="s">
        <v>40</v>
      </c>
      <c r="C3" s="39" t="s">
        <v>104</v>
      </c>
      <c r="D3" s="40" t="s">
        <v>99</v>
      </c>
      <c r="E3" s="40" t="s">
        <v>105</v>
      </c>
      <c r="F3" s="39" t="s">
        <v>106</v>
      </c>
      <c r="G3" s="42" t="s">
        <v>42</v>
      </c>
      <c r="H3" s="43"/>
      <c r="I3" s="44"/>
    </row>
    <row r="4" spans="1:9" ht="92.25" customHeight="1">
      <c r="A4" s="39"/>
      <c r="B4" s="39"/>
      <c r="C4" s="39"/>
      <c r="D4" s="41"/>
      <c r="E4" s="41"/>
      <c r="F4" s="39"/>
      <c r="G4" s="29" t="s">
        <v>100</v>
      </c>
      <c r="H4" s="31" t="s">
        <v>107</v>
      </c>
      <c r="I4" s="30" t="s">
        <v>101</v>
      </c>
    </row>
    <row r="5" spans="1:9" ht="18.7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7">
        <v>9</v>
      </c>
    </row>
    <row r="6" spans="1:9" s="7" customFormat="1" ht="18.75">
      <c r="A6" s="10" t="s">
        <v>0</v>
      </c>
      <c r="B6" s="6" t="s">
        <v>1</v>
      </c>
      <c r="C6" s="2">
        <f>C7+C14+C18+C21+C22+C23+C32+C33+C37+C9+C43+C44</f>
        <v>4418798.7</v>
      </c>
      <c r="D6" s="2">
        <f>D7+D14+D18+D21+D22+D23+D32+D33+D37+D43+D44+D9</f>
        <v>6752607.5</v>
      </c>
      <c r="E6" s="2">
        <f>E7+E14+E18+E21+E22+E23+E32+E33+E37+E43+E44+E9</f>
        <v>4650533.0999999996</v>
      </c>
      <c r="F6" s="2">
        <f>F7+F14+F18+F21+F22+F23+F32+F33+F37+F43+F44+F9</f>
        <v>4638758.4999999991</v>
      </c>
      <c r="G6" s="2">
        <f t="shared" ref="G6:G43" si="0">F6/D6*100</f>
        <v>68.695811210706367</v>
      </c>
      <c r="H6" s="2">
        <f t="shared" ref="H6:H43" si="1">F6/E6*100</f>
        <v>99.746811822498358</v>
      </c>
      <c r="I6" s="15">
        <f>F6/C6*100</f>
        <v>104.97781897147745</v>
      </c>
    </row>
    <row r="7" spans="1:9" s="7" customFormat="1" ht="18.75">
      <c r="A7" s="10" t="s">
        <v>2</v>
      </c>
      <c r="B7" s="6" t="s">
        <v>3</v>
      </c>
      <c r="C7" s="2">
        <f>C8</f>
        <v>2772410.5</v>
      </c>
      <c r="D7" s="2">
        <f>D8</f>
        <v>4184728</v>
      </c>
      <c r="E7" s="2">
        <f>E8</f>
        <v>2971289.4</v>
      </c>
      <c r="F7" s="2">
        <f>F8</f>
        <v>3027016.6</v>
      </c>
      <c r="G7" s="2">
        <f t="shared" si="0"/>
        <v>72.334847091615046</v>
      </c>
      <c r="H7" s="2">
        <f t="shared" si="1"/>
        <v>101.87552245836437</v>
      </c>
      <c r="I7" s="15">
        <f t="shared" ref="I7:I44" si="2">F7/C7*100</f>
        <v>109.18356426654712</v>
      </c>
    </row>
    <row r="8" spans="1:9" s="7" customFormat="1" ht="18.75">
      <c r="A8" s="10" t="s">
        <v>4</v>
      </c>
      <c r="B8" s="6" t="s">
        <v>5</v>
      </c>
      <c r="C8" s="2">
        <v>2772410.5</v>
      </c>
      <c r="D8" s="2">
        <v>4184728</v>
      </c>
      <c r="E8" s="2">
        <v>2971289.4</v>
      </c>
      <c r="F8" s="2">
        <v>3027016.6</v>
      </c>
      <c r="G8" s="2">
        <f t="shared" si="0"/>
        <v>72.334847091615046</v>
      </c>
      <c r="H8" s="2">
        <f t="shared" si="1"/>
        <v>101.87552245836437</v>
      </c>
      <c r="I8" s="15">
        <f t="shared" si="2"/>
        <v>109.18356426654712</v>
      </c>
    </row>
    <row r="9" spans="1:9" s="7" customFormat="1" ht="56.25">
      <c r="A9" s="10" t="s">
        <v>67</v>
      </c>
      <c r="B9" s="6" t="s">
        <v>56</v>
      </c>
      <c r="C9" s="2">
        <f>C10+C11+C12+C13</f>
        <v>29272.700000000004</v>
      </c>
      <c r="D9" s="2">
        <f>D10+D11+D12+D13</f>
        <v>38795</v>
      </c>
      <c r="E9" s="2">
        <f>E10+E11+E12+E13</f>
        <v>29442.5</v>
      </c>
      <c r="F9" s="2">
        <f>F10+F11+F12+F13</f>
        <v>30920.7</v>
      </c>
      <c r="G9" s="2">
        <f t="shared" si="0"/>
        <v>79.70279675215879</v>
      </c>
      <c r="H9" s="2">
        <f t="shared" si="1"/>
        <v>105.02063343805723</v>
      </c>
      <c r="I9" s="15">
        <f t="shared" si="2"/>
        <v>105.62981890976914</v>
      </c>
    </row>
    <row r="10" spans="1:9" s="7" customFormat="1" ht="112.5">
      <c r="A10" s="10" t="s">
        <v>57</v>
      </c>
      <c r="B10" s="6" t="s">
        <v>58</v>
      </c>
      <c r="C10" s="2">
        <v>11836.7</v>
      </c>
      <c r="D10" s="2">
        <v>14365.6</v>
      </c>
      <c r="E10" s="2">
        <v>12117.8</v>
      </c>
      <c r="F10" s="2">
        <v>13465.4</v>
      </c>
      <c r="G10" s="2">
        <f t="shared" si="0"/>
        <v>93.733641476861379</v>
      </c>
      <c r="H10" s="2">
        <f t="shared" si="1"/>
        <v>111.12083051378963</v>
      </c>
      <c r="I10" s="15">
        <f t="shared" si="2"/>
        <v>113.75974722684532</v>
      </c>
    </row>
    <row r="11" spans="1:9" s="7" customFormat="1" ht="131.25">
      <c r="A11" s="10" t="s">
        <v>59</v>
      </c>
      <c r="B11" s="6" t="s">
        <v>60</v>
      </c>
      <c r="C11" s="2">
        <v>125.6</v>
      </c>
      <c r="D11" s="2">
        <v>134.4</v>
      </c>
      <c r="E11" s="2">
        <v>105.7</v>
      </c>
      <c r="F11" s="2">
        <v>122.1</v>
      </c>
      <c r="G11" s="2">
        <f t="shared" si="0"/>
        <v>90.848214285714278</v>
      </c>
      <c r="H11" s="2">
        <f t="shared" si="1"/>
        <v>115.51561021759696</v>
      </c>
      <c r="I11" s="15">
        <f t="shared" si="2"/>
        <v>97.213375796178354</v>
      </c>
    </row>
    <row r="12" spans="1:9" s="7" customFormat="1" ht="112.5">
      <c r="A12" s="10" t="s">
        <v>61</v>
      </c>
      <c r="B12" s="6" t="s">
        <v>62</v>
      </c>
      <c r="C12" s="2">
        <v>19760</v>
      </c>
      <c r="D12" s="2">
        <v>26729.3</v>
      </c>
      <c r="E12" s="2">
        <v>19519</v>
      </c>
      <c r="F12" s="2">
        <v>20349.400000000001</v>
      </c>
      <c r="G12" s="2">
        <f t="shared" si="0"/>
        <v>76.131436289016179</v>
      </c>
      <c r="H12" s="2">
        <f t="shared" si="1"/>
        <v>104.25431630718786</v>
      </c>
      <c r="I12" s="15">
        <f t="shared" si="2"/>
        <v>102.98279352226723</v>
      </c>
    </row>
    <row r="13" spans="1:9" s="7" customFormat="1" ht="112.5">
      <c r="A13" s="10" t="s">
        <v>63</v>
      </c>
      <c r="B13" s="6" t="s">
        <v>64</v>
      </c>
      <c r="C13" s="2">
        <v>-2449.6</v>
      </c>
      <c r="D13" s="2">
        <v>-2434.3000000000002</v>
      </c>
      <c r="E13" s="2">
        <v>-2300</v>
      </c>
      <c r="F13" s="2">
        <v>-3016.2</v>
      </c>
      <c r="G13" s="2">
        <f t="shared" si="0"/>
        <v>123.9042024401265</v>
      </c>
      <c r="H13" s="2">
        <f t="shared" si="1"/>
        <v>131.1391304347826</v>
      </c>
      <c r="I13" s="15">
        <f t="shared" si="2"/>
        <v>123.13030698889615</v>
      </c>
    </row>
    <row r="14" spans="1:9" s="7" customFormat="1" ht="18.75">
      <c r="A14" s="10" t="s">
        <v>6</v>
      </c>
      <c r="B14" s="6" t="s">
        <v>7</v>
      </c>
      <c r="C14" s="2">
        <f>C15+C16+C17</f>
        <v>490070.4</v>
      </c>
      <c r="D14" s="2">
        <f>D15+D16+D17</f>
        <v>670482</v>
      </c>
      <c r="E14" s="2">
        <f>E15+E16+E17</f>
        <v>454470</v>
      </c>
      <c r="F14" s="2">
        <f>F15+F16+F17</f>
        <v>452334.1</v>
      </c>
      <c r="G14" s="2">
        <f t="shared" si="0"/>
        <v>67.464018422567634</v>
      </c>
      <c r="H14" s="2">
        <f t="shared" si="1"/>
        <v>99.530023983981337</v>
      </c>
      <c r="I14" s="15">
        <f t="shared" si="2"/>
        <v>92.29982059720399</v>
      </c>
    </row>
    <row r="15" spans="1:9" s="7" customFormat="1" ht="37.5">
      <c r="A15" s="10" t="s">
        <v>8</v>
      </c>
      <c r="B15" s="6" t="s">
        <v>9</v>
      </c>
      <c r="C15" s="2">
        <v>463567.7</v>
      </c>
      <c r="D15" s="2">
        <v>635641</v>
      </c>
      <c r="E15" s="2">
        <v>431000</v>
      </c>
      <c r="F15" s="2">
        <v>428869.5</v>
      </c>
      <c r="G15" s="2">
        <f t="shared" si="0"/>
        <v>67.470396025429451</v>
      </c>
      <c r="H15" s="2">
        <f t="shared" si="1"/>
        <v>99.505684454756377</v>
      </c>
      <c r="I15" s="15">
        <f t="shared" si="2"/>
        <v>92.514965990943722</v>
      </c>
    </row>
    <row r="16" spans="1:9" s="7" customFormat="1" ht="18.75">
      <c r="A16" s="10" t="s">
        <v>10</v>
      </c>
      <c r="B16" s="6" t="s">
        <v>11</v>
      </c>
      <c r="C16" s="2">
        <v>5821.9</v>
      </c>
      <c r="D16" s="2">
        <v>8834</v>
      </c>
      <c r="E16" s="2">
        <v>6160</v>
      </c>
      <c r="F16" s="2">
        <v>6159.1</v>
      </c>
      <c r="G16" s="2">
        <f t="shared" si="0"/>
        <v>69.720398460493556</v>
      </c>
      <c r="H16" s="2">
        <f t="shared" si="1"/>
        <v>99.985389610389618</v>
      </c>
      <c r="I16" s="15">
        <f t="shared" si="2"/>
        <v>105.79192359882515</v>
      </c>
    </row>
    <row r="17" spans="1:9" s="7" customFormat="1" ht="56.25">
      <c r="A17" s="10" t="s">
        <v>68</v>
      </c>
      <c r="B17" s="6" t="s">
        <v>69</v>
      </c>
      <c r="C17" s="2">
        <v>20680.8</v>
      </c>
      <c r="D17" s="2">
        <v>26007</v>
      </c>
      <c r="E17" s="2">
        <v>17310</v>
      </c>
      <c r="F17" s="2">
        <v>17305.5</v>
      </c>
      <c r="G17" s="2">
        <f t="shared" si="0"/>
        <v>66.541700311454605</v>
      </c>
      <c r="H17" s="2">
        <f t="shared" si="1"/>
        <v>99.974003466204508</v>
      </c>
      <c r="I17" s="15">
        <f t="shared" si="2"/>
        <v>83.679064639665782</v>
      </c>
    </row>
    <row r="18" spans="1:9" s="7" customFormat="1" ht="18.75">
      <c r="A18" s="10" t="s">
        <v>12</v>
      </c>
      <c r="B18" s="6" t="s">
        <v>13</v>
      </c>
      <c r="C18" s="2">
        <f>C19+C20</f>
        <v>428920.7</v>
      </c>
      <c r="D18" s="2">
        <f>D19+D20</f>
        <v>833083</v>
      </c>
      <c r="E18" s="2">
        <f>E19+E20</f>
        <v>438410</v>
      </c>
      <c r="F18" s="2">
        <f>F19+F20</f>
        <v>438422.6</v>
      </c>
      <c r="G18" s="2">
        <f t="shared" si="0"/>
        <v>52.62652100691048</v>
      </c>
      <c r="H18" s="2">
        <f t="shared" si="1"/>
        <v>100.00287402203416</v>
      </c>
      <c r="I18" s="15">
        <f t="shared" si="2"/>
        <v>102.21530460059401</v>
      </c>
    </row>
    <row r="19" spans="1:9" s="7" customFormat="1" ht="54.75" customHeight="1">
      <c r="A19" s="10" t="s">
        <v>14</v>
      </c>
      <c r="B19" s="6" t="s">
        <v>15</v>
      </c>
      <c r="C19" s="2">
        <v>184491.1</v>
      </c>
      <c r="D19" s="2">
        <v>486409</v>
      </c>
      <c r="E19" s="2">
        <v>205130</v>
      </c>
      <c r="F19" s="2">
        <v>205093.2</v>
      </c>
      <c r="G19" s="2">
        <f t="shared" si="0"/>
        <v>42.164762576350356</v>
      </c>
      <c r="H19" s="2">
        <f t="shared" si="1"/>
        <v>99.982060156973631</v>
      </c>
      <c r="I19" s="15">
        <f t="shared" si="2"/>
        <v>111.16698854307879</v>
      </c>
    </row>
    <row r="20" spans="1:9" s="7" customFormat="1" ht="18.75">
      <c r="A20" s="10" t="s">
        <v>16</v>
      </c>
      <c r="B20" s="6" t="s">
        <v>17</v>
      </c>
      <c r="C20" s="2">
        <v>244429.6</v>
      </c>
      <c r="D20" s="2">
        <v>346674</v>
      </c>
      <c r="E20" s="2">
        <v>233280</v>
      </c>
      <c r="F20" s="2">
        <v>233329.4</v>
      </c>
      <c r="G20" s="2">
        <f t="shared" si="0"/>
        <v>67.305133929859167</v>
      </c>
      <c r="H20" s="2">
        <f t="shared" si="1"/>
        <v>100.02117626886144</v>
      </c>
      <c r="I20" s="15">
        <f t="shared" si="2"/>
        <v>95.458733312168405</v>
      </c>
    </row>
    <row r="21" spans="1:9" s="7" customFormat="1" ht="18.75">
      <c r="A21" s="10" t="s">
        <v>18</v>
      </c>
      <c r="B21" s="6" t="s">
        <v>19</v>
      </c>
      <c r="C21" s="2">
        <v>120848.2</v>
      </c>
      <c r="D21" s="2">
        <v>152480</v>
      </c>
      <c r="E21" s="2">
        <v>123730</v>
      </c>
      <c r="F21" s="2">
        <v>123801.9</v>
      </c>
      <c r="G21" s="2">
        <f t="shared" si="0"/>
        <v>81.192221930745006</v>
      </c>
      <c r="H21" s="2">
        <f t="shared" si="1"/>
        <v>100.05811040168106</v>
      </c>
      <c r="I21" s="15">
        <f t="shared" si="2"/>
        <v>102.44414066572776</v>
      </c>
    </row>
    <row r="22" spans="1:9" s="7" customFormat="1" ht="56.25">
      <c r="A22" s="10" t="s">
        <v>20</v>
      </c>
      <c r="B22" s="6" t="s">
        <v>21</v>
      </c>
      <c r="C22" s="2">
        <v>72.5</v>
      </c>
      <c r="D22" s="2"/>
      <c r="E22" s="2"/>
      <c r="F22" s="2">
        <v>15.4</v>
      </c>
      <c r="G22" s="2"/>
      <c r="H22" s="2"/>
      <c r="I22" s="15">
        <f t="shared" si="2"/>
        <v>21.241379310344826</v>
      </c>
    </row>
    <row r="23" spans="1:9" s="7" customFormat="1" ht="54.75" customHeight="1">
      <c r="A23" s="10" t="s">
        <v>22</v>
      </c>
      <c r="B23" s="6" t="s">
        <v>23</v>
      </c>
      <c r="C23" s="2">
        <f>C24+C25+C30+C31</f>
        <v>412087.19999999995</v>
      </c>
      <c r="D23" s="2">
        <f t="shared" ref="D23:F23" si="3">D24+D25+D30+D31</f>
        <v>637634</v>
      </c>
      <c r="E23" s="2">
        <f t="shared" si="3"/>
        <v>475148.9</v>
      </c>
      <c r="F23" s="2">
        <f t="shared" si="3"/>
        <v>385739.3</v>
      </c>
      <c r="G23" s="2">
        <f t="shared" si="0"/>
        <v>60.495409592336671</v>
      </c>
      <c r="H23" s="2">
        <f t="shared" si="1"/>
        <v>81.1828250049616</v>
      </c>
      <c r="I23" s="15">
        <f t="shared" si="2"/>
        <v>93.60623188490203</v>
      </c>
    </row>
    <row r="24" spans="1:9" s="7" customFormat="1" ht="93.75">
      <c r="A24" s="10" t="s">
        <v>108</v>
      </c>
      <c r="B24" s="6" t="s">
        <v>109</v>
      </c>
      <c r="C24" s="2">
        <v>5653.3</v>
      </c>
      <c r="D24" s="2"/>
      <c r="E24" s="2"/>
      <c r="F24" s="2">
        <v>7033.3</v>
      </c>
      <c r="G24" s="2"/>
      <c r="H24" s="2"/>
      <c r="I24" s="15">
        <f t="shared" si="2"/>
        <v>124.41052128845098</v>
      </c>
    </row>
    <row r="25" spans="1:9" s="7" customFormat="1" ht="131.25">
      <c r="A25" s="10" t="s">
        <v>43</v>
      </c>
      <c r="B25" s="6" t="s">
        <v>44</v>
      </c>
      <c r="C25" s="2">
        <f>C26+C27+C28+C29</f>
        <v>320456.8</v>
      </c>
      <c r="D25" s="2">
        <f>D26+D27+D28+D29</f>
        <v>514877.5</v>
      </c>
      <c r="E25" s="2">
        <f>E26+E27+E28+E29</f>
        <v>380685.60000000003</v>
      </c>
      <c r="F25" s="2">
        <f>F26+F27+F28+F29</f>
        <v>294599.89999999997</v>
      </c>
      <c r="G25" s="2">
        <f>F25/D25*100</f>
        <v>57.217474059363624</v>
      </c>
      <c r="H25" s="2">
        <f>F25/E25*100</f>
        <v>77.386667633343606</v>
      </c>
      <c r="I25" s="15">
        <f t="shared" si="2"/>
        <v>91.931236909311949</v>
      </c>
    </row>
    <row r="26" spans="1:9" s="7" customFormat="1" ht="112.5" customHeight="1">
      <c r="A26" s="10" t="s">
        <v>50</v>
      </c>
      <c r="B26" s="6" t="s">
        <v>24</v>
      </c>
      <c r="C26" s="2">
        <v>265839.40000000002</v>
      </c>
      <c r="D26" s="2">
        <v>447508.2</v>
      </c>
      <c r="E26" s="2">
        <v>329508.2</v>
      </c>
      <c r="F26" s="2">
        <v>238380.79999999999</v>
      </c>
      <c r="G26" s="2">
        <f t="shared" si="0"/>
        <v>53.268476421214174</v>
      </c>
      <c r="H26" s="2">
        <f t="shared" si="1"/>
        <v>72.344421170702262</v>
      </c>
      <c r="I26" s="15">
        <f t="shared" si="2"/>
        <v>89.67098180329927</v>
      </c>
    </row>
    <row r="27" spans="1:9" s="7" customFormat="1" ht="111" customHeight="1">
      <c r="A27" s="10" t="s">
        <v>25</v>
      </c>
      <c r="B27" s="5" t="s">
        <v>45</v>
      </c>
      <c r="C27" s="2">
        <v>2460.1</v>
      </c>
      <c r="D27" s="2">
        <v>7200</v>
      </c>
      <c r="E27" s="2">
        <v>4577.2</v>
      </c>
      <c r="F27" s="2">
        <v>4130.3</v>
      </c>
      <c r="G27" s="2">
        <f t="shared" si="0"/>
        <v>57.365277777777777</v>
      </c>
      <c r="H27" s="2">
        <f t="shared" si="1"/>
        <v>90.236389058813259</v>
      </c>
      <c r="I27" s="15">
        <f t="shared" si="2"/>
        <v>167.89154912401935</v>
      </c>
    </row>
    <row r="28" spans="1:9" s="7" customFormat="1" ht="92.25" customHeight="1">
      <c r="A28" s="10" t="s">
        <v>26</v>
      </c>
      <c r="B28" s="6" t="s">
        <v>46</v>
      </c>
      <c r="C28" s="2">
        <v>126.7</v>
      </c>
      <c r="D28" s="2">
        <v>169.3</v>
      </c>
      <c r="E28" s="2">
        <v>150.19999999999999</v>
      </c>
      <c r="F28" s="2">
        <v>150.19999999999999</v>
      </c>
      <c r="G28" s="2">
        <f t="shared" si="0"/>
        <v>88.718251624335494</v>
      </c>
      <c r="H28" s="2">
        <f t="shared" si="1"/>
        <v>100</v>
      </c>
      <c r="I28" s="15">
        <f t="shared" si="2"/>
        <v>118.54775059194948</v>
      </c>
    </row>
    <row r="29" spans="1:9" s="7" customFormat="1" ht="56.25">
      <c r="A29" s="10" t="s">
        <v>65</v>
      </c>
      <c r="B29" s="6" t="s">
        <v>66</v>
      </c>
      <c r="C29" s="2">
        <v>52030.6</v>
      </c>
      <c r="D29" s="2">
        <v>60000</v>
      </c>
      <c r="E29" s="2">
        <v>46450</v>
      </c>
      <c r="F29" s="2">
        <v>51938.6</v>
      </c>
      <c r="G29" s="2">
        <f t="shared" si="0"/>
        <v>86.564333333333337</v>
      </c>
      <c r="H29" s="2">
        <f t="shared" si="1"/>
        <v>111.81614639397202</v>
      </c>
      <c r="I29" s="15">
        <f t="shared" si="2"/>
        <v>99.82318097427283</v>
      </c>
    </row>
    <row r="30" spans="1:9" s="7" customFormat="1" ht="75.75" customHeight="1">
      <c r="A30" s="10" t="s">
        <v>27</v>
      </c>
      <c r="B30" s="6" t="s">
        <v>28</v>
      </c>
      <c r="C30" s="2">
        <v>8836.6</v>
      </c>
      <c r="D30" s="2">
        <v>6134.3</v>
      </c>
      <c r="E30" s="2">
        <v>6134.3</v>
      </c>
      <c r="F30" s="2">
        <v>5891.9</v>
      </c>
      <c r="G30" s="2">
        <f t="shared" si="0"/>
        <v>96.048448885773425</v>
      </c>
      <c r="H30" s="18">
        <f t="shared" ref="H30" si="4">F30/E30*100</f>
        <v>96.048448885773425</v>
      </c>
      <c r="I30" s="32">
        <f t="shared" ref="I30" si="5">F30/C30*100</f>
        <v>66.676097141434482</v>
      </c>
    </row>
    <row r="31" spans="1:9" s="7" customFormat="1" ht="112.5">
      <c r="A31" s="10" t="s">
        <v>29</v>
      </c>
      <c r="B31" s="6" t="s">
        <v>70</v>
      </c>
      <c r="C31" s="2">
        <v>77140.5</v>
      </c>
      <c r="D31" s="2">
        <v>116622.2</v>
      </c>
      <c r="E31" s="2">
        <v>88329</v>
      </c>
      <c r="F31" s="2">
        <v>78214.2</v>
      </c>
      <c r="G31" s="2">
        <f t="shared" si="0"/>
        <v>67.066304700134282</v>
      </c>
      <c r="H31" s="2">
        <f t="shared" si="1"/>
        <v>88.548721258023974</v>
      </c>
      <c r="I31" s="15">
        <f t="shared" si="2"/>
        <v>101.39187586287359</v>
      </c>
    </row>
    <row r="32" spans="1:9" s="7" customFormat="1" ht="37.5">
      <c r="A32" s="10" t="s">
        <v>30</v>
      </c>
      <c r="B32" s="9" t="s">
        <v>31</v>
      </c>
      <c r="C32" s="2">
        <v>14360.1</v>
      </c>
      <c r="D32" s="2">
        <v>25789.5</v>
      </c>
      <c r="E32" s="2">
        <v>14211.9</v>
      </c>
      <c r="F32" s="2">
        <v>13328.6</v>
      </c>
      <c r="G32" s="2">
        <f t="shared" si="0"/>
        <v>51.682273793598164</v>
      </c>
      <c r="H32" s="2">
        <f t="shared" si="1"/>
        <v>93.784785989206227</v>
      </c>
      <c r="I32" s="15">
        <f t="shared" si="2"/>
        <v>92.816902389259127</v>
      </c>
    </row>
    <row r="33" spans="1:20" s="7" customFormat="1" ht="56.25">
      <c r="A33" s="10" t="s">
        <v>32</v>
      </c>
      <c r="B33" s="9" t="s">
        <v>71</v>
      </c>
      <c r="C33" s="2">
        <f>C34+C35+C36</f>
        <v>5618.5</v>
      </c>
      <c r="D33" s="2">
        <f>D34+D36+D35</f>
        <v>3317.2</v>
      </c>
      <c r="E33" s="2">
        <f>E34+E36+E35</f>
        <v>2928.6</v>
      </c>
      <c r="F33" s="2">
        <f>F34+F35+F36</f>
        <v>5817.2999999999993</v>
      </c>
      <c r="G33" s="2">
        <f t="shared" si="0"/>
        <v>175.36778005546844</v>
      </c>
      <c r="H33" s="2">
        <f t="shared" si="1"/>
        <v>198.63757426756808</v>
      </c>
      <c r="I33" s="15">
        <f t="shared" si="2"/>
        <v>103.53831093708283</v>
      </c>
    </row>
    <row r="34" spans="1:20" s="7" customFormat="1" ht="37.5" customHeight="1">
      <c r="A34" s="10" t="s">
        <v>48</v>
      </c>
      <c r="B34" s="6" t="s">
        <v>49</v>
      </c>
      <c r="C34" s="8">
        <v>322.2</v>
      </c>
      <c r="D34" s="8">
        <v>45</v>
      </c>
      <c r="E34" s="8">
        <v>45</v>
      </c>
      <c r="F34" s="8">
        <v>28.1</v>
      </c>
      <c r="G34" s="2">
        <f t="shared" si="0"/>
        <v>62.44444444444445</v>
      </c>
      <c r="H34" s="2">
        <f t="shared" si="1"/>
        <v>62.44444444444445</v>
      </c>
      <c r="I34" s="15">
        <f t="shared" si="2"/>
        <v>8.7212911235257611</v>
      </c>
    </row>
    <row r="35" spans="1:20" s="7" customFormat="1" ht="56.25">
      <c r="A35" s="10" t="s">
        <v>54</v>
      </c>
      <c r="B35" s="9" t="s">
        <v>55</v>
      </c>
      <c r="C35" s="8">
        <v>1487.6</v>
      </c>
      <c r="D35" s="8">
        <v>2032.7</v>
      </c>
      <c r="E35" s="8">
        <v>1644.1</v>
      </c>
      <c r="F35" s="8">
        <v>1749.5</v>
      </c>
      <c r="G35" s="2">
        <f t="shared" si="0"/>
        <v>86.06779160722192</v>
      </c>
      <c r="H35" s="2">
        <f t="shared" si="1"/>
        <v>106.41080226263611</v>
      </c>
      <c r="I35" s="15">
        <f t="shared" si="2"/>
        <v>117.60553912342029</v>
      </c>
    </row>
    <row r="36" spans="1:20" s="7" customFormat="1" ht="37.5">
      <c r="A36" s="10" t="s">
        <v>52</v>
      </c>
      <c r="B36" s="9" t="s">
        <v>53</v>
      </c>
      <c r="C36" s="2">
        <f>2229.4+1579.3</f>
        <v>3808.7</v>
      </c>
      <c r="D36" s="2">
        <v>1239.5</v>
      </c>
      <c r="E36" s="2">
        <v>1239.5</v>
      </c>
      <c r="F36" s="2">
        <f>1781.1+2258.6</f>
        <v>4039.7</v>
      </c>
      <c r="G36" s="2">
        <f t="shared" si="0"/>
        <v>325.91367486889874</v>
      </c>
      <c r="H36" s="2">
        <f t="shared" si="1"/>
        <v>325.91367486889874</v>
      </c>
      <c r="I36" s="15">
        <f t="shared" si="2"/>
        <v>106.06506156956441</v>
      </c>
    </row>
    <row r="37" spans="1:20" s="7" customFormat="1" ht="37.5">
      <c r="A37" s="10" t="s">
        <v>33</v>
      </c>
      <c r="B37" s="6" t="s">
        <v>51</v>
      </c>
      <c r="C37" s="2">
        <f>C39+C40+C41+C42+C38</f>
        <v>48143.499999999993</v>
      </c>
      <c r="D37" s="2">
        <f>D39+D40+D41+D42+D38</f>
        <v>85245</v>
      </c>
      <c r="E37" s="2">
        <f t="shared" ref="E37:F37" si="6">E39+E40+E41+E42+E38</f>
        <v>38145</v>
      </c>
      <c r="F37" s="2">
        <f t="shared" si="6"/>
        <v>27578.300000000003</v>
      </c>
      <c r="G37" s="2">
        <f t="shared" si="0"/>
        <v>32.351809490292688</v>
      </c>
      <c r="H37" s="2">
        <f t="shared" si="1"/>
        <v>72.298597457071708</v>
      </c>
      <c r="I37" s="15">
        <f t="shared" si="2"/>
        <v>57.283537756914235</v>
      </c>
    </row>
    <row r="38" spans="1:20" s="7" customFormat="1" ht="37.5">
      <c r="A38" s="10" t="s">
        <v>78</v>
      </c>
      <c r="B38" s="13" t="s">
        <v>79</v>
      </c>
      <c r="C38" s="28">
        <v>300</v>
      </c>
      <c r="D38" s="2">
        <v>645</v>
      </c>
      <c r="E38" s="2">
        <v>645</v>
      </c>
      <c r="F38" s="2">
        <v>645</v>
      </c>
      <c r="G38" s="2">
        <f t="shared" si="0"/>
        <v>100</v>
      </c>
      <c r="H38" s="2">
        <f t="shared" si="1"/>
        <v>100</v>
      </c>
      <c r="I38" s="15">
        <f t="shared" si="2"/>
        <v>215</v>
      </c>
    </row>
    <row r="39" spans="1:20" s="7" customFormat="1" ht="129.75" customHeight="1">
      <c r="A39" s="10" t="s">
        <v>47</v>
      </c>
      <c r="B39" s="6" t="s">
        <v>72</v>
      </c>
      <c r="C39" s="2">
        <v>16368.3</v>
      </c>
      <c r="D39" s="2">
        <v>32500</v>
      </c>
      <c r="E39" s="2">
        <v>11900</v>
      </c>
      <c r="F39" s="2">
        <v>10997</v>
      </c>
      <c r="G39" s="2">
        <f t="shared" si="0"/>
        <v>33.836923076923078</v>
      </c>
      <c r="H39" s="2">
        <f t="shared" si="1"/>
        <v>92.411764705882348</v>
      </c>
      <c r="I39" s="15">
        <f t="shared" si="2"/>
        <v>67.184741237636175</v>
      </c>
    </row>
    <row r="40" spans="1:20" s="7" customFormat="1" ht="75">
      <c r="A40" s="10" t="s">
        <v>34</v>
      </c>
      <c r="B40" s="6" t="s">
        <v>35</v>
      </c>
      <c r="C40" s="2">
        <v>28986.1</v>
      </c>
      <c r="D40" s="2">
        <v>50000</v>
      </c>
      <c r="E40" s="2">
        <v>24000</v>
      </c>
      <c r="F40" s="2">
        <v>14056.4</v>
      </c>
      <c r="G40" s="2">
        <f t="shared" si="0"/>
        <v>28.1128</v>
      </c>
      <c r="H40" s="2">
        <f t="shared" si="1"/>
        <v>58.568333333333335</v>
      </c>
      <c r="I40" s="15">
        <f t="shared" si="2"/>
        <v>48.493588306119136</v>
      </c>
      <c r="N40" s="37"/>
      <c r="O40" s="37"/>
      <c r="P40" s="37"/>
      <c r="Q40" s="37"/>
      <c r="R40" s="37"/>
      <c r="S40" s="37"/>
      <c r="T40" s="37"/>
    </row>
    <row r="41" spans="1:20" s="7" customFormat="1" ht="93.75">
      <c r="A41" s="10" t="s">
        <v>74</v>
      </c>
      <c r="B41" s="14" t="s">
        <v>76</v>
      </c>
      <c r="C41" s="33">
        <v>59.4</v>
      </c>
      <c r="D41" s="2">
        <v>500</v>
      </c>
      <c r="E41" s="2"/>
      <c r="F41" s="2"/>
      <c r="G41" s="2"/>
      <c r="H41" s="2"/>
      <c r="I41" s="15"/>
      <c r="N41" s="12"/>
      <c r="O41" s="12"/>
      <c r="P41" s="12"/>
      <c r="Q41" s="12"/>
      <c r="R41" s="12"/>
      <c r="S41" s="12"/>
      <c r="T41" s="12"/>
    </row>
    <row r="42" spans="1:20" s="7" customFormat="1" ht="132.75" customHeight="1">
      <c r="A42" s="10" t="s">
        <v>75</v>
      </c>
      <c r="B42" s="13" t="s">
        <v>77</v>
      </c>
      <c r="C42" s="28">
        <v>2429.6999999999998</v>
      </c>
      <c r="D42" s="2">
        <v>1600</v>
      </c>
      <c r="E42" s="2">
        <v>1600</v>
      </c>
      <c r="F42" s="2">
        <v>1879.9</v>
      </c>
      <c r="G42" s="2">
        <f>F42/D42*100</f>
        <v>117.49374999999999</v>
      </c>
      <c r="H42" s="2">
        <f t="shared" si="1"/>
        <v>117.49374999999999</v>
      </c>
      <c r="I42" s="15">
        <f t="shared" si="2"/>
        <v>77.37169197843356</v>
      </c>
      <c r="N42" s="12"/>
      <c r="O42" s="12"/>
      <c r="P42" s="12"/>
      <c r="Q42" s="12"/>
      <c r="R42" s="12"/>
      <c r="S42" s="12"/>
      <c r="T42" s="12"/>
    </row>
    <row r="43" spans="1:20" s="7" customFormat="1" ht="19.5" customHeight="1">
      <c r="A43" s="10" t="s">
        <v>36</v>
      </c>
      <c r="B43" s="6" t="s">
        <v>37</v>
      </c>
      <c r="C43" s="2">
        <v>96969.4</v>
      </c>
      <c r="D43" s="2">
        <v>121053.8</v>
      </c>
      <c r="E43" s="2">
        <v>102756.8</v>
      </c>
      <c r="F43" s="2">
        <v>133629.1</v>
      </c>
      <c r="G43" s="2">
        <f t="shared" si="0"/>
        <v>110.38819103572131</v>
      </c>
      <c r="H43" s="2">
        <f t="shared" si="1"/>
        <v>130.04404574685083</v>
      </c>
      <c r="I43" s="15">
        <f t="shared" si="2"/>
        <v>137.80543140413369</v>
      </c>
    </row>
    <row r="44" spans="1:20" s="7" customFormat="1" ht="18.75">
      <c r="A44" s="10" t="s">
        <v>38</v>
      </c>
      <c r="B44" s="6" t="s">
        <v>73</v>
      </c>
      <c r="C44" s="2">
        <v>25</v>
      </c>
      <c r="D44" s="2"/>
      <c r="E44" s="11"/>
      <c r="F44" s="2">
        <f>111.6+43</f>
        <v>154.6</v>
      </c>
      <c r="G44" s="2"/>
      <c r="H44" s="2"/>
      <c r="I44" s="15">
        <f t="shared" si="2"/>
        <v>618.4</v>
      </c>
    </row>
    <row r="45" spans="1:20" ht="18.75">
      <c r="A45" s="10" t="s">
        <v>80</v>
      </c>
      <c r="B45" s="16" t="s">
        <v>81</v>
      </c>
      <c r="C45" s="34">
        <f>C46+C51+C53</f>
        <v>5082965.9000000004</v>
      </c>
      <c r="D45" s="17">
        <f>D46+D51+D53</f>
        <v>8626362.5</v>
      </c>
      <c r="E45" s="34">
        <f>E46+E51+E53</f>
        <v>5778167.3999999994</v>
      </c>
      <c r="F45" s="17">
        <f>F46+F51+F53</f>
        <v>4979771.3000000007</v>
      </c>
      <c r="G45" s="18">
        <f>F45/D45*100</f>
        <v>57.727359591021134</v>
      </c>
      <c r="H45" s="19">
        <f>F45/E45*100</f>
        <v>86.182537736791801</v>
      </c>
      <c r="I45" s="19">
        <f>F45/C45*100</f>
        <v>97.969795547910337</v>
      </c>
    </row>
    <row r="46" spans="1:20" ht="56.25">
      <c r="A46" s="10" t="s">
        <v>82</v>
      </c>
      <c r="B46" s="20" t="s">
        <v>83</v>
      </c>
      <c r="C46" s="35">
        <f>SUM(C47:C50)</f>
        <v>5091150.9000000004</v>
      </c>
      <c r="D46" s="21">
        <f>SUM(D47:D50)</f>
        <v>8634876</v>
      </c>
      <c r="E46" s="35">
        <f>SUM(E47:E50)</f>
        <v>5786680.8999999994</v>
      </c>
      <c r="F46" s="21">
        <f>SUM(F47:F50)</f>
        <v>4988284.8000000007</v>
      </c>
      <c r="G46" s="18">
        <f t="shared" ref="G46:G53" si="7">F46/D46*100</f>
        <v>57.769038026718633</v>
      </c>
      <c r="H46" s="19">
        <f t="shared" ref="H46:H53" si="8">F46/E46*100</f>
        <v>86.202866309770101</v>
      </c>
      <c r="I46" s="19">
        <f t="shared" ref="I46:I53" si="9">F46/C46*100</f>
        <v>97.979511862435672</v>
      </c>
    </row>
    <row r="47" spans="1:20" ht="37.5">
      <c r="A47" s="10" t="s">
        <v>84</v>
      </c>
      <c r="B47" s="9" t="s">
        <v>85</v>
      </c>
      <c r="C47" s="18">
        <v>25659</v>
      </c>
      <c r="D47" s="18">
        <v>37784.9</v>
      </c>
      <c r="E47" s="2">
        <v>28341</v>
      </c>
      <c r="F47" s="18">
        <v>28341</v>
      </c>
      <c r="G47" s="18">
        <f t="shared" si="7"/>
        <v>75.006153251695778</v>
      </c>
      <c r="H47" s="19">
        <f t="shared" si="8"/>
        <v>100</v>
      </c>
      <c r="I47" s="19">
        <f t="shared" si="9"/>
        <v>110.4524728165556</v>
      </c>
    </row>
    <row r="48" spans="1:20" ht="42" customHeight="1">
      <c r="A48" s="10" t="s">
        <v>86</v>
      </c>
      <c r="B48" s="9" t="s">
        <v>87</v>
      </c>
      <c r="C48" s="22">
        <v>1817580.1</v>
      </c>
      <c r="D48" s="18">
        <v>2133300.2000000002</v>
      </c>
      <c r="E48" s="2">
        <v>1800253.5</v>
      </c>
      <c r="F48" s="22">
        <v>1279792.5</v>
      </c>
      <c r="G48" s="18">
        <f t="shared" si="7"/>
        <v>59.991205175905385</v>
      </c>
      <c r="H48" s="19">
        <f t="shared" si="8"/>
        <v>71.089571552006419</v>
      </c>
      <c r="I48" s="19">
        <f t="shared" si="9"/>
        <v>70.41188996292378</v>
      </c>
    </row>
    <row r="49" spans="1:9" ht="37.5">
      <c r="A49" s="10" t="s">
        <v>88</v>
      </c>
      <c r="B49" s="9" t="s">
        <v>89</v>
      </c>
      <c r="C49" s="22">
        <v>3146441.4</v>
      </c>
      <c r="D49" s="22">
        <v>4957131.3</v>
      </c>
      <c r="E49" s="2">
        <v>3616972.3</v>
      </c>
      <c r="F49" s="22">
        <v>3474320.4</v>
      </c>
      <c r="G49" s="18">
        <f t="shared" si="7"/>
        <v>70.087318445650212</v>
      </c>
      <c r="H49" s="19">
        <f t="shared" si="8"/>
        <v>96.05604112588864</v>
      </c>
      <c r="I49" s="19">
        <f t="shared" si="9"/>
        <v>110.42062947684327</v>
      </c>
    </row>
    <row r="50" spans="1:9" ht="18.75">
      <c r="A50" s="10" t="s">
        <v>90</v>
      </c>
      <c r="B50" s="9" t="s">
        <v>91</v>
      </c>
      <c r="C50" s="18">
        <v>101470.39999999999</v>
      </c>
      <c r="D50" s="18">
        <v>1506659.6</v>
      </c>
      <c r="E50" s="2">
        <v>341114.1</v>
      </c>
      <c r="F50" s="18">
        <v>205830.9</v>
      </c>
      <c r="G50" s="18">
        <f t="shared" si="7"/>
        <v>13.661406995979714</v>
      </c>
      <c r="H50" s="19">
        <f t="shared" si="8"/>
        <v>60.340777470060601</v>
      </c>
      <c r="I50" s="19">
        <f t="shared" si="9"/>
        <v>202.84821977640769</v>
      </c>
    </row>
    <row r="51" spans="1:9" ht="131.25" customHeight="1">
      <c r="A51" s="10" t="s">
        <v>92</v>
      </c>
      <c r="B51" s="23" t="s">
        <v>93</v>
      </c>
      <c r="C51" s="35">
        <f>C52</f>
        <v>0</v>
      </c>
      <c r="D51" s="35">
        <f t="shared" ref="D51:F51" si="10">D52</f>
        <v>12.9</v>
      </c>
      <c r="E51" s="35">
        <f t="shared" si="10"/>
        <v>12.9</v>
      </c>
      <c r="F51" s="35">
        <f t="shared" si="10"/>
        <v>12.9</v>
      </c>
      <c r="G51" s="18">
        <f t="shared" si="7"/>
        <v>100</v>
      </c>
      <c r="H51" s="19">
        <f t="shared" si="8"/>
        <v>100</v>
      </c>
      <c r="I51" s="19"/>
    </row>
    <row r="52" spans="1:9" ht="93.75">
      <c r="A52" s="10" t="s">
        <v>94</v>
      </c>
      <c r="B52" s="24" t="s">
        <v>95</v>
      </c>
      <c r="C52" s="17">
        <v>0</v>
      </c>
      <c r="D52" s="17">
        <v>12.9</v>
      </c>
      <c r="E52" s="17">
        <v>12.9</v>
      </c>
      <c r="F52" s="17">
        <v>12.9</v>
      </c>
      <c r="G52" s="18">
        <f t="shared" si="7"/>
        <v>100</v>
      </c>
      <c r="H52" s="19">
        <f t="shared" si="8"/>
        <v>100</v>
      </c>
      <c r="I52" s="19"/>
    </row>
    <row r="53" spans="1:9" ht="75">
      <c r="A53" s="10" t="s">
        <v>96</v>
      </c>
      <c r="B53" s="9" t="s">
        <v>97</v>
      </c>
      <c r="C53" s="18">
        <v>-8185</v>
      </c>
      <c r="D53" s="18">
        <v>-8526.4</v>
      </c>
      <c r="E53" s="18">
        <v>-8526.4</v>
      </c>
      <c r="F53" s="18">
        <v>-8526.4</v>
      </c>
      <c r="G53" s="18">
        <f t="shared" si="7"/>
        <v>100</v>
      </c>
      <c r="H53" s="19">
        <f t="shared" si="8"/>
        <v>100</v>
      </c>
      <c r="I53" s="19">
        <f t="shared" si="9"/>
        <v>104.1710445937691</v>
      </c>
    </row>
    <row r="54" spans="1:9" ht="18.75">
      <c r="A54" s="9"/>
      <c r="B54" s="9" t="s">
        <v>98</v>
      </c>
      <c r="C54" s="25">
        <f>C6+C45</f>
        <v>9501764.6000000015</v>
      </c>
      <c r="D54" s="25">
        <f>D6+D45</f>
        <v>15378970</v>
      </c>
      <c r="E54" s="25">
        <f>E6+E45</f>
        <v>10428700.5</v>
      </c>
      <c r="F54" s="25">
        <f>F6+F45</f>
        <v>9618529.8000000007</v>
      </c>
      <c r="G54" s="18">
        <f t="shared" ref="G54" si="11">F54/D54*100</f>
        <v>62.543393998427732</v>
      </c>
      <c r="H54" s="19">
        <f t="shared" ref="H54" si="12">F54/E54*100</f>
        <v>92.231336013533053</v>
      </c>
      <c r="I54" s="19">
        <f t="shared" ref="I54" si="13">F54/C54*100</f>
        <v>101.22887910736074</v>
      </c>
    </row>
    <row r="55" spans="1:9" ht="92.25" customHeight="1">
      <c r="A55" s="36" t="s">
        <v>102</v>
      </c>
      <c r="B55" s="36"/>
      <c r="C55" s="36"/>
      <c r="D55" s="36"/>
      <c r="E55" s="36"/>
      <c r="F55" s="36"/>
      <c r="G55" s="36"/>
      <c r="H55" s="36"/>
      <c r="I55" s="36"/>
    </row>
  </sheetData>
  <mergeCells count="10">
    <mergeCell ref="A55:I55"/>
    <mergeCell ref="N40:T40"/>
    <mergeCell ref="A1:H1"/>
    <mergeCell ref="A3:A4"/>
    <mergeCell ref="B3:B4"/>
    <mergeCell ref="D3:D4"/>
    <mergeCell ref="E3:E4"/>
    <mergeCell ref="F3:F4"/>
    <mergeCell ref="C3:C4"/>
    <mergeCell ref="G3:I3"/>
  </mergeCells>
  <pageMargins left="0.39370078740157483" right="0.39370078740157483" top="0.70866141732283472" bottom="0.55118110236220474" header="0.31496062992125984" footer="0.31496062992125984"/>
  <pageSetup paperSize="9" scale="67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2018-10-17T12:17:24Z</dcterms:modified>
</cp:coreProperties>
</file>